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355D8898-BEB6-45CA-9D9A-DE9033496C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4" i="1" l="1"/>
  <c r="G13" i="1" s="1"/>
  <c r="F19" i="1" l="1"/>
  <c r="F17" i="1" l="1"/>
</calcChain>
</file>

<file path=xl/sharedStrings.xml><?xml version="1.0" encoding="utf-8"?>
<sst xmlns="http://schemas.openxmlformats.org/spreadsheetml/2006/main" count="29" uniqueCount="20">
  <si>
    <t>Celle da compilare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</si>
  <si>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</si>
  <si>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</si>
  <si>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</si>
  <si>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</si>
  <si>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</si>
  <si>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</si>
  <si>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</si>
  <si>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Rda 52620</t>
  </si>
  <si>
    <t>Servizio di manutenzione per 12 mesi per le seguenti licenze</t>
  </si>
  <si>
    <t>DT</t>
  </si>
  <si>
    <t>SOGEI</t>
  </si>
  <si>
    <t>DEMANIO</t>
  </si>
  <si>
    <t>RGS</t>
  </si>
  <si>
    <t>ENTRATE</t>
  </si>
  <si>
    <t>DF</t>
  </si>
  <si>
    <t>Beneficiario</t>
  </si>
  <si>
    <t>Giornata di supporto specialistico (Solution Architect)</t>
  </si>
  <si>
    <t xml:space="preserve">BeyondTrust Appliance B Series-VM-Subscription </t>
  </si>
  <si>
    <t>Remote Support Concurrent User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</si>
</sst>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1" fillId="3" borderId="2" xfId="0" applyFont="1" applyFill="1" applyBorder="1" applyAlignment="1">
      <alignment horizontal="center"/>
    </xf>
    <xf numFmtId="165" fontId="2" fillId="4" borderId="7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left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65" fontId="3" fillId="0" borderId="8" xfId="0" applyNumberFormat="1" applyFont="1" applyBorder="1" applyAlignment="1" applyProtection="1">
      <alignment horizontal="center" vertical="center" wrapText="1"/>
      <protection locked="0"/>
    </xf>
    <xf numFmtId="165" fontId="3" fillId="0" borderId="9" xfId="0" applyNumberFormat="1" applyFont="1" applyBorder="1" applyAlignment="1" applyProtection="1">
      <alignment horizontal="center"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  <protection locked="0"/>
    </xf>
    <xf numFmtId="165" fontId="7" fillId="0" borderId="1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4" fillId="4" borderId="9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J19"/>
  <sheetViews>
    <sheetView tabSelected="1" zoomScale="110" zoomScaleNormal="110" workbookViewId="0">
      <selection activeCell="C1" sqref="C1"/>
    </sheetView>
  </sheetViews>
  <sheetFormatPr defaultColWidth="8.77734375" defaultRowHeight="14.4" x14ac:dyDescent="0.3"/>
  <cols>
    <col min="1" max="1" width="2.21875" customWidth="1"/>
    <col min="2" max="2" width="1.77734375" customWidth="1"/>
    <col min="3" max="3" width="10.6640625" bestFit="1" customWidth="1"/>
    <col min="4" max="4" width="52.44140625" customWidth="1"/>
    <col min="5" max="5" width="8" customWidth="1"/>
    <col min="6" max="6" width="19.109375" customWidth="1"/>
    <col min="7" max="7" width="20.6640625" customWidth="1"/>
  </cols>
  <sheetData>
    <row r="1" spans="3:10" ht="16.2" thickBot="1" x14ac:dyDescent="0.35">
      <c r="C1" s="9" t="s">
        <v>8</v>
      </c>
      <c r="D1" s="9"/>
      <c r="H1" s="1"/>
    </row>
    <row r="2" spans="3:10" ht="15" thickBot="1" x14ac:dyDescent="0.35">
      <c r="F2" s="10" t="s">
        <v>0</v>
      </c>
      <c r="H2" s="7"/>
    </row>
    <row r="3" spans="3:10" ht="15" thickBot="1" x14ac:dyDescent="0.35">
      <c r="C3" s="32" t="s">
        <v>16</v>
      </c>
      <c r="D3" s="32" t="s">
        <v>9</v>
      </c>
      <c r="E3" s="32" t="s">
        <v>5</v>
      </c>
      <c r="F3" s="33" t="s">
        <v>3</v>
      </c>
      <c r="G3" s="32" t="s">
        <v>7</v>
      </c>
    </row>
    <row r="4" spans="3:10" x14ac:dyDescent="0.3">
      <c r="C4" s="34" t="s">
        <v>10</v>
      </c>
      <c r="D4" s="34" t="s">
        <v>18</v>
      </c>
      <c r="E4" s="13">
        <v>1</v>
      </c>
      <c r="F4" s="16"/>
      <c r="G4" s="36">
        <f>E4*F4</f>
        <v>0</v>
      </c>
    </row>
    <row r="5" spans="3:10" x14ac:dyDescent="0.3">
      <c r="C5" s="35" t="s">
        <v>11</v>
      </c>
      <c r="D5" s="35" t="s">
        <v>18</v>
      </c>
      <c r="E5" s="14">
        <v>6</v>
      </c>
      <c r="F5" s="17"/>
      <c r="G5" s="37">
        <f t="shared" ref="G5:G11" si="0">E5*F5</f>
        <v>0</v>
      </c>
    </row>
    <row r="6" spans="3:10" x14ac:dyDescent="0.3">
      <c r="C6" s="35" t="s">
        <v>11</v>
      </c>
      <c r="D6" s="35" t="s">
        <v>19</v>
      </c>
      <c r="E6" s="14">
        <v>52</v>
      </c>
      <c r="F6" s="17"/>
      <c r="G6" s="37">
        <f t="shared" si="0"/>
        <v>0</v>
      </c>
    </row>
    <row r="7" spans="3:10" x14ac:dyDescent="0.3">
      <c r="C7" s="35" t="s">
        <v>12</v>
      </c>
      <c r="D7" s="35" t="s">
        <v>19</v>
      </c>
      <c r="E7" s="14">
        <v>2</v>
      </c>
      <c r="F7" s="17"/>
      <c r="G7" s="37">
        <f t="shared" si="0"/>
        <v>0</v>
      </c>
    </row>
    <row r="8" spans="3:10" x14ac:dyDescent="0.3">
      <c r="C8" s="35" t="s">
        <v>13</v>
      </c>
      <c r="D8" s="35" t="s">
        <v>19</v>
      </c>
      <c r="E8" s="39">
        <v>4</v>
      </c>
      <c r="F8" s="17"/>
      <c r="G8" s="37">
        <f t="shared" si="0"/>
        <v>0</v>
      </c>
    </row>
    <row r="9" spans="3:10" x14ac:dyDescent="0.3">
      <c r="C9" s="35" t="s">
        <v>14</v>
      </c>
      <c r="D9" s="35" t="s">
        <v>19</v>
      </c>
      <c r="E9" s="14">
        <v>11</v>
      </c>
      <c r="F9" s="17"/>
      <c r="G9" s="37">
        <f t="shared" si="0"/>
        <v>0</v>
      </c>
    </row>
    <row r="10" spans="3:10" x14ac:dyDescent="0.3">
      <c r="C10" s="35" t="s">
        <v>15</v>
      </c>
      <c r="D10" s="35" t="s">
        <v>19</v>
      </c>
      <c r="E10" s="14">
        <v>2</v>
      </c>
      <c r="F10" s="17"/>
      <c r="G10" s="37">
        <f t="shared" si="0"/>
        <v>0</v>
      </c>
    </row>
    <row r="11" spans="3:10" x14ac:dyDescent="0.3">
      <c r="C11" s="35" t="s">
        <v>10</v>
      </c>
      <c r="D11" s="35" t="s">
        <v>19</v>
      </c>
      <c r="E11" s="14">
        <v>10</v>
      </c>
      <c r="F11" s="17"/>
      <c r="G11" s="37">
        <f t="shared" si="0"/>
        <v>0</v>
      </c>
    </row>
    <row r="12" spans="3:10" ht="15" thickBot="1" x14ac:dyDescent="0.35">
      <c r="C12" s="12" t="s">
        <v>11</v>
      </c>
      <c r="D12" s="12" t="s">
        <v>17</v>
      </c>
      <c r="E12" s="15">
        <v>19</v>
      </c>
      <c r="F12" s="18"/>
      <c r="G12" s="38">
        <f t="shared" ref="G12" si="1">E12*F12</f>
        <v>0</v>
      </c>
    </row>
    <row r="13" spans="3:10" ht="42" customHeight="1" thickBot="1" x14ac:dyDescent="0.35">
      <c r="C13" s="25" t="s">
        <v>6</v>
      </c>
      <c r="D13" s="26"/>
      <c r="E13" s="26"/>
      <c r="F13" s="27"/>
      <c r="G13" s="11">
        <f>IF((SUM(G4:G12))&lt;=F15,(SUM(G4:G12)),"ERRORE l'importo offerto supera la base d'asta")</f>
        <v>0</v>
      </c>
    </row>
    <row r="14" spans="3:10" ht="15" thickBot="1" x14ac:dyDescent="0.35">
      <c r="F14" s="1"/>
      <c r="G14" s="4"/>
      <c r="H14" s="2"/>
      <c r="I14" s="2"/>
      <c r="J14" s="2"/>
    </row>
    <row r="15" spans="3:10" s="2" customFormat="1" ht="33.6" customHeight="1" thickBot="1" x14ac:dyDescent="0.35">
      <c r="C15" s="28" t="s">
        <v>2</v>
      </c>
      <c r="D15" s="29"/>
      <c r="F15" s="19">
        <v>125715</v>
      </c>
      <c r="G15" s="20"/>
    </row>
    <row r="16" spans="3:10" s="2" customFormat="1" ht="16.2" customHeight="1" thickBot="1" x14ac:dyDescent="0.35">
      <c r="D16" s="3"/>
      <c r="F16" s="6"/>
    </row>
    <row r="17" spans="3:10" s="2" customFormat="1" ht="54.6" customHeight="1" thickBot="1" x14ac:dyDescent="0.35">
      <c r="C17" s="28" t="s">
        <v>4</v>
      </c>
      <c r="D17" s="29"/>
      <c r="F17" s="21" t="str">
        <f>IF(G13&gt;F15,"ATTENZIONE: L'offerta complessiva è superiore alla Base d'asta","OK")</f>
        <v>OK</v>
      </c>
      <c r="G17" s="22"/>
      <c r="H17"/>
      <c r="I17"/>
      <c r="J17"/>
    </row>
    <row r="18" spans="3:10" s="2" customFormat="1" ht="18" thickBot="1" x14ac:dyDescent="0.35">
      <c r="D18" s="5"/>
      <c r="F18" s="8"/>
      <c r="H18"/>
      <c r="I18"/>
      <c r="J18"/>
    </row>
    <row r="19" spans="3:10" ht="32.4" customHeight="1" thickBot="1" x14ac:dyDescent="0.35">
      <c r="C19" s="30" t="s">
        <v>1</v>
      </c>
      <c r="D19" s="31"/>
      <c r="F19" s="23">
        <f>IF((G13&lt;=F15),G13,"ERRORE")</f>
        <v>0</v>
      </c>
      <c r="G19" s="24"/>
    </row>
  </sheetData>
  <sheetProtection algorithmName="SHA-512" hashValue="0Uwx08+Zx+4MfWmREK9rwhKwmF39pi+4Sp7xFMRlS1bQX1XXrxAJryG+GCee/53vjRoiw0kK6dU5dEeIYTEj1w==" saltValue="fbyzY+zrVeMrW39I5ygAqA==" spinCount="100000" sheet="1" objects="1" scenarios="1"/>
  <mergeCells count="7">
    <mergeCell ref="F15:G15"/>
    <mergeCell ref="F17:G17"/>
    <mergeCell ref="F19:G19"/>
    <mergeCell ref="C13:F13"/>
    <mergeCell ref="C15:D15"/>
    <mergeCell ref="C17:D17"/>
    <mergeCell ref="C19:D19"/>
  </mergeCells>
  <conditionalFormatting sqref="F19">
    <cfRule type="cellIs" dxfId="5" priority="6" operator="equal">
      <formula>$F$15</formula>
    </cfRule>
    <cfRule type="cellIs" dxfId="4" priority="7" operator="lessThan">
      <formula>$F$15</formula>
    </cfRule>
    <cfRule type="cellIs" dxfId="3" priority="9" operator="greaterThan">
      <formula>$F$15</formula>
    </cfRule>
  </conditionalFormatting>
  <conditionalFormatting sqref="F19:G19">
    <cfRule type="cellIs" dxfId="2" priority="1" operator="greaterThan">
      <formula>$F$15</formula>
    </cfRule>
    <cfRule type="cellIs" dxfId="1" priority="2" operator="lessThanOrEqual">
      <formula>$F$15</formula>
    </cfRule>
  </conditionalFormatting>
  <conditionalFormatting sqref="G13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4:F12" xr:uid="{00000000-0002-0000-0000-000000000000}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2026-04-09T13:30:36Z</dcterms:modified>
</cp:coreProperties>
</file>